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75" windowWidth="23250" windowHeight="12075"/>
  </bookViews>
  <sheets>
    <sheet name="2019 (ИЮНЬ)" sheetId="1" r:id="rId1"/>
  </sheets>
  <definedNames>
    <definedName name="_xlnm.Print_Titles" localSheetId="0">'2019 (ИЮНЬ)'!$16:$16</definedName>
    <definedName name="_xlnm.Print_Area" localSheetId="0">'2019 (ИЮНЬ)'!$A$1:$G$116</definedName>
  </definedNames>
  <calcPr calcId="162913"/>
</workbook>
</file>

<file path=xl/calcChain.xml><?xml version="1.0" encoding="utf-8"?>
<calcChain xmlns="http://schemas.openxmlformats.org/spreadsheetml/2006/main">
  <c r="D112" i="1" l="1"/>
  <c r="C112" i="1" s="1"/>
  <c r="C111" i="1"/>
  <c r="E110" i="1"/>
  <c r="E109" i="1" s="1"/>
  <c r="D110" i="1"/>
  <c r="C110" i="1" s="1"/>
  <c r="D109" i="1"/>
  <c r="C108" i="1"/>
  <c r="C107" i="1"/>
  <c r="D106" i="1"/>
  <c r="D105" i="1"/>
  <c r="C103" i="1"/>
  <c r="F102" i="1"/>
  <c r="F101" i="1" s="1"/>
  <c r="F100" i="1" s="1"/>
  <c r="E102" i="1"/>
  <c r="D102" i="1"/>
  <c r="D101" i="1" s="1"/>
  <c r="D100" i="1" s="1"/>
  <c r="C99" i="1"/>
  <c r="C98" i="1"/>
  <c r="D97" i="1"/>
  <c r="D96" i="1" s="1"/>
  <c r="C96" i="1" s="1"/>
  <c r="C95" i="1"/>
  <c r="D94" i="1"/>
  <c r="C94" i="1" s="1"/>
  <c r="D93" i="1"/>
  <c r="C93" i="1" s="1"/>
  <c r="D92" i="1"/>
  <c r="C92" i="1" s="1"/>
  <c r="C90" i="1"/>
  <c r="C89" i="1"/>
  <c r="D88" i="1"/>
  <c r="C88" i="1" s="1"/>
  <c r="C86" i="1"/>
  <c r="E85" i="1"/>
  <c r="E84" i="1" s="1"/>
  <c r="C85" i="1"/>
  <c r="D84" i="1"/>
  <c r="E83" i="1"/>
  <c r="C83" i="1" s="1"/>
  <c r="D82" i="1"/>
  <c r="C82" i="1" s="1"/>
  <c r="C81" i="1"/>
  <c r="C79" i="1"/>
  <c r="C78" i="1"/>
  <c r="E77" i="1"/>
  <c r="E63" i="1" s="1"/>
  <c r="D77" i="1"/>
  <c r="C76" i="1"/>
  <c r="C75" i="1"/>
  <c r="C74" i="1"/>
  <c r="C73" i="1"/>
  <c r="C72" i="1"/>
  <c r="C71" i="1"/>
  <c r="C70" i="1"/>
  <c r="C69" i="1"/>
  <c r="C68" i="1"/>
  <c r="D67" i="1"/>
  <c r="C67" i="1" s="1"/>
  <c r="C66" i="1"/>
  <c r="C65" i="1"/>
  <c r="C64" i="1"/>
  <c r="C61" i="1"/>
  <c r="F60" i="1"/>
  <c r="F56" i="1" s="1"/>
  <c r="F55" i="1" s="1"/>
  <c r="E60" i="1"/>
  <c r="E59" i="1"/>
  <c r="D59" i="1"/>
  <c r="C59" i="1" s="1"/>
  <c r="G58" i="1"/>
  <c r="C58" i="1" s="1"/>
  <c r="D58" i="1"/>
  <c r="G57" i="1"/>
  <c r="D57" i="1"/>
  <c r="C57" i="1" s="1"/>
  <c r="E56" i="1"/>
  <c r="E55" i="1" s="1"/>
  <c r="D54" i="1"/>
  <c r="C54" i="1" s="1"/>
  <c r="D53" i="1"/>
  <c r="C53" i="1" s="1"/>
  <c r="D51" i="1"/>
  <c r="C51" i="1" s="1"/>
  <c r="D50" i="1"/>
  <c r="C50" i="1" s="1"/>
  <c r="D48" i="1"/>
  <c r="C48" i="1" s="1"/>
  <c r="E47" i="1"/>
  <c r="D47" i="1"/>
  <c r="D46" i="1"/>
  <c r="C46" i="1" s="1"/>
  <c r="E45" i="1"/>
  <c r="D45" i="1"/>
  <c r="C45" i="1" s="1"/>
  <c r="C44" i="1"/>
  <c r="F43" i="1"/>
  <c r="E43" i="1"/>
  <c r="D43" i="1"/>
  <c r="C43" i="1" s="1"/>
  <c r="D42" i="1"/>
  <c r="C42" i="1" s="1"/>
  <c r="F41" i="1"/>
  <c r="E41" i="1"/>
  <c r="D41" i="1"/>
  <c r="D40" i="1"/>
  <c r="C40" i="1" s="1"/>
  <c r="E39" i="1"/>
  <c r="D39" i="1"/>
  <c r="C39" i="1" s="1"/>
  <c r="F38" i="1"/>
  <c r="F37" i="1"/>
  <c r="E37" i="1"/>
  <c r="D37" i="1"/>
  <c r="C37" i="1" s="1"/>
  <c r="F36" i="1"/>
  <c r="E36" i="1"/>
  <c r="D36" i="1"/>
  <c r="F35" i="1"/>
  <c r="E35" i="1"/>
  <c r="D35" i="1"/>
  <c r="F34" i="1"/>
  <c r="E34" i="1"/>
  <c r="D34" i="1"/>
  <c r="F33" i="1"/>
  <c r="E33" i="1"/>
  <c r="D33" i="1"/>
  <c r="C33" i="1" s="1"/>
  <c r="F32" i="1"/>
  <c r="E32" i="1"/>
  <c r="D32" i="1"/>
  <c r="F31" i="1"/>
  <c r="E31" i="1"/>
  <c r="D31" i="1"/>
  <c r="F30" i="1"/>
  <c r="E30" i="1"/>
  <c r="D30" i="1"/>
  <c r="F29" i="1"/>
  <c r="E29" i="1"/>
  <c r="D29" i="1"/>
  <c r="C29" i="1" s="1"/>
  <c r="F28" i="1"/>
  <c r="E28" i="1"/>
  <c r="D28" i="1"/>
  <c r="D27" i="1"/>
  <c r="C27" i="1" s="1"/>
  <c r="F26" i="1"/>
  <c r="E26" i="1"/>
  <c r="D26" i="1"/>
  <c r="F25" i="1"/>
  <c r="E25" i="1"/>
  <c r="E21" i="1" s="1"/>
  <c r="D25" i="1"/>
  <c r="F24" i="1"/>
  <c r="E24" i="1"/>
  <c r="D24" i="1"/>
  <c r="F23" i="1"/>
  <c r="E23" i="1"/>
  <c r="D23" i="1"/>
  <c r="C23" i="1" s="1"/>
  <c r="F22" i="1"/>
  <c r="E22" i="1"/>
  <c r="D22" i="1"/>
  <c r="C22" i="1" l="1"/>
  <c r="C26" i="1"/>
  <c r="C28" i="1"/>
  <c r="C32" i="1"/>
  <c r="C36" i="1"/>
  <c r="G56" i="1"/>
  <c r="G55" i="1" s="1"/>
  <c r="G17" i="1" s="1"/>
  <c r="D91" i="1"/>
  <c r="C91" i="1" s="1"/>
  <c r="C106" i="1"/>
  <c r="C105" i="1" s="1"/>
  <c r="C109" i="1"/>
  <c r="D49" i="1"/>
  <c r="C49" i="1" s="1"/>
  <c r="D80" i="1"/>
  <c r="C84" i="1"/>
  <c r="C47" i="1"/>
  <c r="C97" i="1"/>
  <c r="C102" i="1"/>
  <c r="C25" i="1"/>
  <c r="C31" i="1"/>
  <c r="C35" i="1"/>
  <c r="E38" i="1"/>
  <c r="E20" i="1" s="1"/>
  <c r="E19" i="1" s="1"/>
  <c r="D21" i="1"/>
  <c r="D20" i="1" s="1"/>
  <c r="C20" i="1" s="1"/>
  <c r="C24" i="1"/>
  <c r="F21" i="1"/>
  <c r="F20" i="1" s="1"/>
  <c r="F19" i="1" s="1"/>
  <c r="F17" i="1" s="1"/>
  <c r="C30" i="1"/>
  <c r="C34" i="1"/>
  <c r="D38" i="1"/>
  <c r="E101" i="1"/>
  <c r="C41" i="1"/>
  <c r="D52" i="1"/>
  <c r="C52" i="1" s="1"/>
  <c r="C60" i="1"/>
  <c r="D63" i="1"/>
  <c r="C77" i="1"/>
  <c r="D56" i="1"/>
  <c r="E80" i="1"/>
  <c r="C80" i="1" s="1"/>
  <c r="C21" i="1" l="1"/>
  <c r="C38" i="1"/>
  <c r="D87" i="1"/>
  <c r="C87" i="1" s="1"/>
  <c r="C56" i="1"/>
  <c r="D55" i="1"/>
  <c r="C55" i="1" s="1"/>
  <c r="E100" i="1"/>
  <c r="C100" i="1" s="1"/>
  <c r="C101" i="1"/>
  <c r="E62" i="1"/>
  <c r="C63" i="1"/>
  <c r="D62" i="1"/>
  <c r="D19" i="1"/>
  <c r="C62" i="1" l="1"/>
  <c r="C19" i="1"/>
  <c r="D17" i="1"/>
  <c r="E17" i="1"/>
  <c r="C17" i="1" l="1"/>
</calcChain>
</file>

<file path=xl/sharedStrings.xml><?xml version="1.0" encoding="utf-8"?>
<sst xmlns="http://schemas.openxmlformats.org/spreadsheetml/2006/main" count="141" uniqueCount="131">
  <si>
    <t xml:space="preserve">                                         Приложение 7</t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</si>
  <si>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</si>
  <si>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</si>
  <si>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</si>
  <si>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</si>
  <si>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</si>
  <si>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</si>
  <si>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</si>
  <si>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</si>
  <si>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</si>
  <si>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</si>
  <si>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</si>
  <si>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</si>
  <si>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</si>
  <si>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</si>
  <si>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</si>
  <si>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</si>
  <si>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</si>
  <si>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</si>
  <si>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</si>
  <si>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</si>
  <si>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</si>
  <si>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</si>
  <si>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</si>
  <si>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</si>
  <si>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</si>
  <si>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</si>
  <si>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</si>
  <si>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</si>
  <si>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</si>
  <si>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</si>
  <si>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</si>
  <si>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</si>
  <si>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</si>
  <si>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</si>
  <si>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</si>
  <si>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</si>
  <si>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</si>
  <si>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</si>
  <si>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</si>
  <si>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</si>
  <si>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</si>
  <si>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</si>
  <si>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</si>
  <si>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</si>
  <si>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</si>
  <si>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</si>
  <si>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</si>
  <si>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</si>
  <si>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</si>
  <si>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</si>
  <si>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</si>
  <si>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</si>
  <si>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</si>
  <si>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</si>
  <si>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</si>
  <si>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</si>
  <si>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</si>
  <si>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</si>
  <si>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</si>
  <si>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</si>
  <si>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</si>
  <si>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</si>
  <si>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</si>
  <si>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</si>
  <si>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</si>
  <si>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</si>
  <si>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</si>
  <si>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</si>
  <si>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</si>
  <si>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</si>
  <si>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</si>
  <si>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</si>
  <si>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</si>
  <si>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</si>
  <si>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</si>
  <si>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</si>
  <si>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</si>
  <si>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</si>
  <si>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</si>
  <si>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</si>
  <si>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</si>
  <si>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</si>
  <si>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</si>
  <si>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</si>
  <si>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</si>
  <si>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</si>
  <si>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</si>
  <si>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</si>
  <si>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</si>
  <si>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</si>
  <si>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</si>
  <si>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</si>
  <si>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</si>
  <si>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</si>
  <si>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</si>
  <si>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</si>
  <si>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</si>
  <si>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</si>
  <si>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</si>
  <si>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</si>
  <si>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</si>
  <si>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</si>
  <si>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</si>
  <si>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</si>
  <si>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</si>
  <si>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</si>
  <si>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</si>
  <si>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</si>
  <si>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</si>
  <si>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</si>
  <si>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</si>
  <si>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</si>
  <si>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</si>
  <si>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</si>
  <si>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</si>
  <si>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</si>
  <si>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</si>
  <si>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</si>
  <si>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общеобразовательной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</si>
  <si>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</si>
  <si>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</si>
  <si>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</si>
  <si>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</si>
  <si>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</si>
  <si>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</si>
  <si>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</si>
  <si>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</si>
  <si>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</si>
  <si>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</si>
  <si>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 xml:space="preserve">                                         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</si>
</sst>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Alignment="1">
      <alignment vertical="top"/>
    </xf>
    <xf numFmtId="0" fontId="6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zoomScaleNormal="100" zoomScaleSheetLayoutView="100" workbookViewId="0">
      <selection activeCell="D6" sqref="D6"/>
    </sheetView>
  </sheetViews>
  <sheetFormatPr defaultColWidth="9.140625" defaultRowHeight="15.75" x14ac:dyDescent="0.25"/>
  <cols>
    <col min="1" max="1" width="8.7109375" style="1" customWidth="1"/>
    <col min="2" max="2" width="69.140625" style="1" customWidth="1"/>
    <col min="3" max="3" width="14.7109375" style="1" customWidth="1"/>
    <col min="4" max="4" width="16.28515625" style="1" customWidth="1"/>
    <col min="5" max="5" width="17.5703125" style="1" customWidth="1"/>
    <col min="6" max="6" width="14.5703125" style="1" customWidth="1"/>
    <col min="7" max="7" width="19.5703125" style="1" customWidth="1"/>
    <col min="8" max="8" width="9.140625" style="1"/>
    <col min="9" max="9" width="21.5703125" style="1" customWidth="1"/>
    <col min="10" max="16384" width="9.140625" style="1"/>
  </cols>
  <sheetData>
    <row r="1" spans="1:7" ht="18.75" x14ac:dyDescent="0.3">
      <c r="D1" s="2" t="s">
        <v>0</v>
      </c>
    </row>
    <row r="2" spans="1:7" ht="18.75" x14ac:dyDescent="0.3">
      <c r="D2" s="2" t="s">
        <v>1</v>
      </c>
    </row>
    <row r="3" spans="1:7" ht="18.75" x14ac:dyDescent="0.3">
      <c r="D3" s="2" t="s">
        <v>2</v>
      </c>
    </row>
    <row r="4" spans="1:7" ht="18.75" x14ac:dyDescent="0.3">
      <c r="D4" s="2" t="s">
        <v>130</v>
      </c>
    </row>
    <row r="6" spans="1:7" ht="18.75" x14ac:dyDescent="0.3">
      <c r="D6" s="2" t="s">
        <v>3</v>
      </c>
    </row>
    <row r="7" spans="1:7" ht="18.75" x14ac:dyDescent="0.3">
      <c r="D7" s="2" t="s">
        <v>1</v>
      </c>
    </row>
    <row r="8" spans="1:7" ht="18.75" x14ac:dyDescent="0.3">
      <c r="D8" s="2" t="s">
        <v>4</v>
      </c>
    </row>
    <row r="9" spans="1:7" ht="18.75" x14ac:dyDescent="0.3">
      <c r="D9" s="2" t="s">
        <v>5</v>
      </c>
    </row>
    <row r="10" spans="1:7" ht="18.75" x14ac:dyDescent="0.3">
      <c r="E10" s="2"/>
    </row>
    <row r="11" spans="1:7" ht="18.75" x14ac:dyDescent="0.3">
      <c r="A11" s="34" t="s">
        <v>6</v>
      </c>
      <c r="B11" s="34"/>
      <c r="C11" s="34"/>
      <c r="D11" s="34"/>
      <c r="E11" s="34"/>
      <c r="F11" s="34"/>
      <c r="G11" s="34"/>
    </row>
    <row r="12" spans="1:7" ht="18.75" x14ac:dyDescent="0.3">
      <c r="A12" s="34" t="s">
        <v>7</v>
      </c>
      <c r="B12" s="34"/>
      <c r="C12" s="34"/>
      <c r="D12" s="34"/>
      <c r="E12" s="34"/>
      <c r="F12" s="34"/>
      <c r="G12" s="34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25">
      <c r="A14" s="35" t="s">
        <v>8</v>
      </c>
      <c r="B14" s="35" t="s">
        <v>9</v>
      </c>
      <c r="C14" s="35" t="s">
        <v>10</v>
      </c>
      <c r="D14" s="35" t="s">
        <v>11</v>
      </c>
      <c r="E14" s="35"/>
      <c r="F14" s="35"/>
      <c r="G14" s="35"/>
    </row>
    <row r="15" spans="1:7" ht="76.5" customHeight="1" x14ac:dyDescent="0.25">
      <c r="A15" s="35"/>
      <c r="B15" s="35"/>
      <c r="C15" s="35"/>
      <c r="D15" s="4" t="s">
        <v>12</v>
      </c>
      <c r="E15" s="4" t="s">
        <v>13</v>
      </c>
      <c r="F15" s="4" t="s">
        <v>14</v>
      </c>
      <c r="G15" s="4" t="s">
        <v>15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">
      <c r="A17" s="6"/>
      <c r="B17" s="7" t="s">
        <v>16</v>
      </c>
      <c r="C17" s="8">
        <f>D17+E17+F17+G17</f>
        <v>5972652.3000000007</v>
      </c>
      <c r="D17" s="9">
        <f>D19+D55+D62+D87+D93+D96+D100+D105+D109</f>
        <v>1237212.4000000001</v>
      </c>
      <c r="E17" s="9">
        <f>E19+E55+E62+E87+E93+E96+E100+E105+E109</f>
        <v>2633607.6000000006</v>
      </c>
      <c r="F17" s="9">
        <f>F19+F55+F62+F87+F93+F96+F100+F105+F109</f>
        <v>1924758.0999999999</v>
      </c>
      <c r="G17" s="9">
        <f>G19+G55+G62+G87+G93+G96+G100+G105+G109</f>
        <v>177074.2</v>
      </c>
    </row>
    <row r="18" spans="1:8" ht="18.75" customHeight="1" x14ac:dyDescent="0.25">
      <c r="A18" s="33" t="s">
        <v>17</v>
      </c>
      <c r="B18" s="33"/>
      <c r="C18" s="33"/>
      <c r="D18" s="33"/>
      <c r="E18" s="33"/>
      <c r="F18" s="33"/>
      <c r="G18" s="33"/>
    </row>
    <row r="19" spans="1:8" ht="37.5" x14ac:dyDescent="0.25">
      <c r="A19" s="10" t="s">
        <v>18</v>
      </c>
      <c r="B19" s="11" t="s">
        <v>19</v>
      </c>
      <c r="C19" s="8">
        <f>D19+E19+F19+G19</f>
        <v>3519684.5999999996</v>
      </c>
      <c r="D19" s="8">
        <f>D20+D49+D52</f>
        <v>405643.5</v>
      </c>
      <c r="E19" s="8">
        <f t="shared" ref="E19:F19" si="0">E20+E49+E52</f>
        <v>1315614.3</v>
      </c>
      <c r="F19" s="8">
        <f t="shared" si="0"/>
        <v>1798426.7999999998</v>
      </c>
      <c r="G19" s="8"/>
    </row>
    <row r="20" spans="1:8" ht="18.75" x14ac:dyDescent="0.25">
      <c r="A20" s="12" t="s">
        <v>20</v>
      </c>
      <c r="B20" s="13" t="s">
        <v>21</v>
      </c>
      <c r="C20" s="14">
        <f>D20+E20+F20+G20</f>
        <v>3512418.8</v>
      </c>
      <c r="D20" s="14">
        <f>D21+D38</f>
        <v>398377.7</v>
      </c>
      <c r="E20" s="14">
        <f t="shared" ref="E20:F20" si="1">E21+E38</f>
        <v>1315614.3</v>
      </c>
      <c r="F20" s="14">
        <f t="shared" si="1"/>
        <v>1798426.7999999998</v>
      </c>
      <c r="G20" s="14"/>
    </row>
    <row r="21" spans="1:8" ht="18.75" x14ac:dyDescent="0.3">
      <c r="A21" s="5" t="s">
        <v>22</v>
      </c>
      <c r="B21" s="13" t="s">
        <v>23</v>
      </c>
      <c r="C21" s="14">
        <f>D21+E21+F21+G21</f>
        <v>1874320.8</v>
      </c>
      <c r="D21" s="14">
        <f>D22+D23+D24+D25+D26+D27+D28+D29+D30+D31+D32+D33+D34+D35+D36+D37</f>
        <v>113954.00000000001</v>
      </c>
      <c r="E21" s="14">
        <f t="shared" ref="E21:F21" si="2">E22+E23+E24+E25+E26+E27+E28+E29+E30+E31+E32+E33+E34+E35+E36+E37</f>
        <v>637225.10000000009</v>
      </c>
      <c r="F21" s="14">
        <f t="shared" si="2"/>
        <v>1123141.7</v>
      </c>
      <c r="G21" s="14"/>
      <c r="H21" s="15"/>
    </row>
    <row r="22" spans="1:8" ht="24.75" customHeight="1" x14ac:dyDescent="0.25">
      <c r="A22" s="16"/>
      <c r="B22" s="17" t="s">
        <v>24</v>
      </c>
      <c r="C22" s="14">
        <f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7.5" x14ac:dyDescent="0.25">
      <c r="A23" s="16"/>
      <c r="B23" s="17" t="s">
        <v>25</v>
      </c>
      <c r="C23" s="14">
        <f t="shared" ref="C23:C25" si="3">D23+E23+F23+G23</f>
        <v>131104.5</v>
      </c>
      <c r="D23" s="14">
        <f>4327.1+1146.2</f>
        <v>5473.3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.75" x14ac:dyDescent="0.25">
      <c r="A24" s="16"/>
      <c r="B24" s="17" t="s">
        <v>26</v>
      </c>
      <c r="C24" s="14">
        <f t="shared" si="3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1" customHeight="1" x14ac:dyDescent="0.25">
      <c r="A25" s="16"/>
      <c r="B25" s="17" t="s">
        <v>27</v>
      </c>
      <c r="C25" s="14">
        <f t="shared" si="3"/>
        <v>153873.50000000003</v>
      </c>
      <c r="D25" s="19">
        <f>2575.5+987.2</f>
        <v>3562.7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.75" x14ac:dyDescent="0.25">
      <c r="A26" s="16"/>
      <c r="B26" s="17" t="s">
        <v>28</v>
      </c>
      <c r="C26" s="14">
        <f>D26+E26+F26+G26</f>
        <v>151679.4</v>
      </c>
      <c r="D26" s="19">
        <f>4283+3286.7</f>
        <v>7569.7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.75" x14ac:dyDescent="0.25">
      <c r="A27" s="16"/>
      <c r="B27" s="17" t="s">
        <v>29</v>
      </c>
      <c r="C27" s="14">
        <f>D27+E27+F27+G27</f>
        <v>6549.9000000000015</v>
      </c>
      <c r="D27" s="14">
        <f>33348.9-26799</f>
        <v>6549.9000000000015</v>
      </c>
      <c r="E27" s="19"/>
      <c r="F27" s="19"/>
      <c r="G27" s="19"/>
      <c r="H27" s="18"/>
    </row>
    <row r="28" spans="1:8" ht="37.5" x14ac:dyDescent="0.25">
      <c r="A28" s="16"/>
      <c r="B28" s="17" t="s">
        <v>30</v>
      </c>
      <c r="C28" s="14">
        <f>D28+E28+F28+G28</f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7.5" x14ac:dyDescent="0.25">
      <c r="A29" s="16"/>
      <c r="B29" s="17" t="s">
        <v>31</v>
      </c>
      <c r="C29" s="14">
        <f t="shared" ref="C29:C37" si="4">D29+E29+F29+G29</f>
        <v>108734.39999999999</v>
      </c>
      <c r="D29" s="19">
        <f>2670.9+1896.9</f>
        <v>4567.8</v>
      </c>
      <c r="E29" s="19">
        <f>4166.6</f>
        <v>4166.6000000000004</v>
      </c>
      <c r="F29" s="19">
        <f>100000</f>
        <v>100000</v>
      </c>
      <c r="G29" s="19"/>
    </row>
    <row r="30" spans="1:8" ht="18.75" x14ac:dyDescent="0.25">
      <c r="A30" s="16"/>
      <c r="B30" s="17" t="s">
        <v>32</v>
      </c>
      <c r="C30" s="14">
        <f t="shared" si="4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9.75" customHeight="1" x14ac:dyDescent="0.25">
      <c r="A31" s="16"/>
      <c r="B31" s="17" t="s">
        <v>33</v>
      </c>
      <c r="C31" s="14">
        <f t="shared" si="4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7.5" x14ac:dyDescent="0.25">
      <c r="A32" s="16"/>
      <c r="B32" s="17" t="s">
        <v>34</v>
      </c>
      <c r="C32" s="14">
        <f t="shared" si="4"/>
        <v>142630.6</v>
      </c>
      <c r="D32" s="19">
        <f>3472.2+3741.7</f>
        <v>7213.9</v>
      </c>
      <c r="E32" s="19">
        <f>5416.7</f>
        <v>5416.7</v>
      </c>
      <c r="F32" s="19">
        <f>130000</f>
        <v>130000</v>
      </c>
      <c r="G32" s="19"/>
    </row>
    <row r="33" spans="1:8" ht="37.5" x14ac:dyDescent="0.25">
      <c r="A33" s="16"/>
      <c r="B33" s="17" t="s">
        <v>35</v>
      </c>
      <c r="C33" s="14">
        <f t="shared" si="4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7.5" x14ac:dyDescent="0.25">
      <c r="A34" s="16"/>
      <c r="B34" s="17" t="s">
        <v>36</v>
      </c>
      <c r="C34" s="14">
        <f t="shared" si="4"/>
        <v>83993.5</v>
      </c>
      <c r="D34" s="19">
        <f>0+5868.5</f>
        <v>5868.5</v>
      </c>
      <c r="E34" s="19">
        <f>0+3125</f>
        <v>3125</v>
      </c>
      <c r="F34" s="19">
        <f>0+75000</f>
        <v>75000</v>
      </c>
      <c r="G34" s="19"/>
      <c r="H34" s="21"/>
    </row>
    <row r="35" spans="1:8" ht="22.5" customHeight="1" x14ac:dyDescent="0.25">
      <c r="A35" s="16"/>
      <c r="B35" s="17" t="s">
        <v>37</v>
      </c>
      <c r="C35" s="14">
        <f t="shared" si="4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7.5" x14ac:dyDescent="0.25">
      <c r="A36" s="16"/>
      <c r="B36" s="17" t="s">
        <v>38</v>
      </c>
      <c r="C36" s="14">
        <f t="shared" si="4"/>
        <v>120504.9</v>
      </c>
      <c r="D36" s="19">
        <f>2938.1+2983.5</f>
        <v>5921.6</v>
      </c>
      <c r="E36" s="19">
        <f>4583.3</f>
        <v>4583.3</v>
      </c>
      <c r="F36" s="19">
        <f>110000</f>
        <v>110000</v>
      </c>
      <c r="G36" s="19"/>
    </row>
    <row r="37" spans="1:8" ht="37.5" x14ac:dyDescent="0.25">
      <c r="A37" s="16"/>
      <c r="B37" s="17" t="s">
        <v>39</v>
      </c>
      <c r="C37" s="14">
        <f t="shared" si="4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18.75" x14ac:dyDescent="0.3">
      <c r="A38" s="5" t="s">
        <v>40</v>
      </c>
      <c r="B38" s="17" t="s">
        <v>41</v>
      </c>
      <c r="C38" s="14">
        <f>D38+E38+F38+G38</f>
        <v>1638098</v>
      </c>
      <c r="D38" s="19">
        <f>D39+D40+D41+D42+D43+D44+D45+D46+D47+D48</f>
        <v>284423.7</v>
      </c>
      <c r="E38" s="19">
        <f t="shared" ref="E38:F38" si="5">E39+E40+E41+E42+E43+E44+E45+E46+E47+E48</f>
        <v>678389.2</v>
      </c>
      <c r="F38" s="19">
        <f t="shared" si="5"/>
        <v>675285.1</v>
      </c>
      <c r="G38" s="19"/>
      <c r="H38" s="15"/>
    </row>
    <row r="39" spans="1:8" ht="18.75" x14ac:dyDescent="0.25">
      <c r="A39" s="16"/>
      <c r="B39" s="17" t="s">
        <v>42</v>
      </c>
      <c r="C39" s="14">
        <f>D39+E39+F39+G39</f>
        <v>28761.200000000001</v>
      </c>
      <c r="D39" s="19">
        <f>26111</f>
        <v>26111</v>
      </c>
      <c r="E39" s="19">
        <f>2650.2</f>
        <v>2650.2</v>
      </c>
      <c r="F39" s="19"/>
      <c r="G39" s="19"/>
    </row>
    <row r="40" spans="1:8" ht="37.5" x14ac:dyDescent="0.25">
      <c r="A40" s="16"/>
      <c r="B40" s="17" t="s">
        <v>43</v>
      </c>
      <c r="C40" s="14">
        <f t="shared" ref="C40:C48" si="6">D40+E40+F40+G40</f>
        <v>111860.6</v>
      </c>
      <c r="D40" s="19">
        <f>112539.8-679.2</f>
        <v>111860.6</v>
      </c>
      <c r="E40" s="19"/>
      <c r="F40" s="19"/>
      <c r="G40" s="19"/>
    </row>
    <row r="41" spans="1:8" ht="18.75" x14ac:dyDescent="0.25">
      <c r="A41" s="16"/>
      <c r="B41" s="17" t="s">
        <v>44</v>
      </c>
      <c r="C41" s="14">
        <f t="shared" si="6"/>
        <v>526134.89999999991</v>
      </c>
      <c r="D41" s="19">
        <f>45000</f>
        <v>45000</v>
      </c>
      <c r="E41" s="19">
        <f>105849.8</f>
        <v>105849.8</v>
      </c>
      <c r="F41" s="19">
        <f>375285.1</f>
        <v>375285.1</v>
      </c>
      <c r="G41" s="19"/>
    </row>
    <row r="42" spans="1:8" ht="37.5" x14ac:dyDescent="0.25">
      <c r="A42" s="16"/>
      <c r="B42" s="17" t="s">
        <v>45</v>
      </c>
      <c r="C42" s="14">
        <f t="shared" si="6"/>
        <v>4000</v>
      </c>
      <c r="D42" s="19">
        <f>4000</f>
        <v>4000</v>
      </c>
      <c r="E42" s="19"/>
      <c r="F42" s="19"/>
      <c r="G42" s="19"/>
    </row>
    <row r="43" spans="1:8" ht="18.75" x14ac:dyDescent="0.25">
      <c r="A43" s="16"/>
      <c r="B43" s="17" t="s">
        <v>46</v>
      </c>
      <c r="C43" s="14">
        <f t="shared" si="6"/>
        <v>438289.3</v>
      </c>
      <c r="D43" s="19">
        <f>62096.2+400.9</f>
        <v>62497.1</v>
      </c>
      <c r="E43" s="19">
        <f>75792.2</f>
        <v>75792.2</v>
      </c>
      <c r="F43" s="19">
        <f>300000</f>
        <v>300000</v>
      </c>
      <c r="G43" s="19"/>
    </row>
    <row r="44" spans="1:8" ht="56.25" x14ac:dyDescent="0.25">
      <c r="A44" s="16"/>
      <c r="B44" s="17" t="s">
        <v>47</v>
      </c>
      <c r="C44" s="14">
        <f t="shared" si="6"/>
        <v>229097</v>
      </c>
      <c r="D44" s="19"/>
      <c r="E44" s="19">
        <v>229097</v>
      </c>
      <c r="F44" s="19"/>
      <c r="G44" s="19"/>
    </row>
    <row r="45" spans="1:8" ht="42" customHeight="1" x14ac:dyDescent="0.25">
      <c r="A45" s="16"/>
      <c r="B45" s="17" t="s">
        <v>48</v>
      </c>
      <c r="C45" s="14">
        <f t="shared" si="6"/>
        <v>263157.90000000002</v>
      </c>
      <c r="D45" s="19">
        <f>13157.9</f>
        <v>13157.9</v>
      </c>
      <c r="E45" s="19">
        <f>250000</f>
        <v>250000</v>
      </c>
      <c r="F45" s="19"/>
      <c r="G45" s="19"/>
    </row>
    <row r="46" spans="1:8" ht="37.5" x14ac:dyDescent="0.25">
      <c r="A46" s="16"/>
      <c r="B46" s="17" t="s">
        <v>49</v>
      </c>
      <c r="C46" s="14">
        <f t="shared" si="6"/>
        <v>7500</v>
      </c>
      <c r="D46" s="19">
        <f>7500</f>
        <v>7500</v>
      </c>
      <c r="E46" s="19"/>
      <c r="F46" s="19"/>
      <c r="G46" s="19"/>
    </row>
    <row r="47" spans="1:8" ht="37.5" x14ac:dyDescent="0.25">
      <c r="A47" s="16"/>
      <c r="B47" s="17" t="s">
        <v>50</v>
      </c>
      <c r="C47" s="14">
        <f t="shared" si="6"/>
        <v>16497.099999999999</v>
      </c>
      <c r="D47" s="19">
        <f>1497.1</f>
        <v>1497.1</v>
      </c>
      <c r="E47" s="19">
        <f>15000</f>
        <v>15000</v>
      </c>
      <c r="F47" s="19"/>
      <c r="G47" s="19"/>
    </row>
    <row r="48" spans="1:8" ht="18.75" x14ac:dyDescent="0.3">
      <c r="A48" s="16"/>
      <c r="B48" s="17" t="s">
        <v>51</v>
      </c>
      <c r="C48" s="14">
        <f t="shared" si="6"/>
        <v>12800</v>
      </c>
      <c r="D48" s="19">
        <f>12800</f>
        <v>12800</v>
      </c>
      <c r="E48" s="19"/>
      <c r="F48" s="19"/>
      <c r="G48" s="19"/>
      <c r="H48" s="22"/>
    </row>
    <row r="49" spans="1:7" ht="18.75" x14ac:dyDescent="0.25">
      <c r="A49" s="12" t="s">
        <v>52</v>
      </c>
      <c r="B49" s="23" t="s">
        <v>53</v>
      </c>
      <c r="C49" s="14">
        <f t="shared" ref="C49:C57" si="7">D49+E49+F49+G49</f>
        <v>1265.8</v>
      </c>
      <c r="D49" s="19">
        <f>D50+D51</f>
        <v>1265.8</v>
      </c>
      <c r="E49" s="19"/>
      <c r="F49" s="19"/>
      <c r="G49" s="19"/>
    </row>
    <row r="50" spans="1:7" ht="21.75" customHeight="1" x14ac:dyDescent="0.3">
      <c r="A50" s="17"/>
      <c r="B50" s="17" t="s">
        <v>54</v>
      </c>
      <c r="C50" s="14">
        <f t="shared" si="7"/>
        <v>1172.8</v>
      </c>
      <c r="D50" s="19">
        <f>1172.8</f>
        <v>1172.8</v>
      </c>
      <c r="E50" s="24"/>
      <c r="F50" s="19"/>
      <c r="G50" s="19"/>
    </row>
    <row r="51" spans="1:7" ht="37.5" x14ac:dyDescent="0.3">
      <c r="A51" s="17"/>
      <c r="B51" s="17" t="s">
        <v>55</v>
      </c>
      <c r="C51" s="14">
        <f t="shared" si="7"/>
        <v>93</v>
      </c>
      <c r="D51" s="19">
        <f>93</f>
        <v>93</v>
      </c>
      <c r="E51" s="24"/>
      <c r="F51" s="19"/>
      <c r="G51" s="19"/>
    </row>
    <row r="52" spans="1:7" ht="18.75" x14ac:dyDescent="0.25">
      <c r="A52" s="12" t="s">
        <v>56</v>
      </c>
      <c r="B52" s="17" t="s">
        <v>57</v>
      </c>
      <c r="C52" s="14">
        <f t="shared" si="7"/>
        <v>6000</v>
      </c>
      <c r="D52" s="14">
        <f>D53+D54</f>
        <v>6000</v>
      </c>
      <c r="E52" s="14"/>
      <c r="F52" s="14"/>
      <c r="G52" s="14"/>
    </row>
    <row r="53" spans="1:7" ht="37.5" x14ac:dyDescent="0.3">
      <c r="A53" s="5"/>
      <c r="B53" s="17" t="s">
        <v>58</v>
      </c>
      <c r="C53" s="14">
        <f t="shared" si="7"/>
        <v>3000</v>
      </c>
      <c r="D53" s="19">
        <f>3000</f>
        <v>3000</v>
      </c>
      <c r="E53" s="24"/>
      <c r="F53" s="19"/>
      <c r="G53" s="19"/>
    </row>
    <row r="54" spans="1:7" ht="37.5" x14ac:dyDescent="0.3">
      <c r="A54" s="5"/>
      <c r="B54" s="17" t="s">
        <v>59</v>
      </c>
      <c r="C54" s="14">
        <f t="shared" si="7"/>
        <v>3000</v>
      </c>
      <c r="D54" s="19">
        <f>3000</f>
        <v>3000</v>
      </c>
      <c r="E54" s="24"/>
      <c r="F54" s="19"/>
      <c r="G54" s="19"/>
    </row>
    <row r="55" spans="1:7" ht="37.5" x14ac:dyDescent="0.25">
      <c r="A55" s="25" t="s">
        <v>60</v>
      </c>
      <c r="B55" s="11" t="s">
        <v>61</v>
      </c>
      <c r="C55" s="8">
        <f t="shared" si="7"/>
        <v>266397.90000000002</v>
      </c>
      <c r="D55" s="8">
        <f>D56</f>
        <v>41192.400000000001</v>
      </c>
      <c r="E55" s="8">
        <f t="shared" ref="E55:G55" si="8">E56</f>
        <v>23950</v>
      </c>
      <c r="F55" s="8">
        <f t="shared" si="8"/>
        <v>24181.3</v>
      </c>
      <c r="G55" s="8">
        <f t="shared" si="8"/>
        <v>177074.2</v>
      </c>
    </row>
    <row r="56" spans="1:7" ht="18.75" x14ac:dyDescent="0.25">
      <c r="A56" s="12" t="s">
        <v>62</v>
      </c>
      <c r="B56" s="17" t="s">
        <v>63</v>
      </c>
      <c r="C56" s="14">
        <f t="shared" si="7"/>
        <v>266397.90000000002</v>
      </c>
      <c r="D56" s="19">
        <f>D57+D58+D59+D60+D61</f>
        <v>41192.400000000001</v>
      </c>
      <c r="E56" s="19">
        <f t="shared" ref="E56:G56" si="9">E57+E58+E59+E60+E61</f>
        <v>23950</v>
      </c>
      <c r="F56" s="19">
        <f t="shared" si="9"/>
        <v>24181.3</v>
      </c>
      <c r="G56" s="19">
        <f t="shared" si="9"/>
        <v>177074.2</v>
      </c>
    </row>
    <row r="57" spans="1:7" ht="59.25" customHeight="1" x14ac:dyDescent="0.25">
      <c r="A57" s="26"/>
      <c r="B57" s="17" t="s">
        <v>64</v>
      </c>
      <c r="C57" s="14">
        <f t="shared" si="7"/>
        <v>98754.3</v>
      </c>
      <c r="D57" s="19">
        <f>10217.2</f>
        <v>10217.200000000001</v>
      </c>
      <c r="E57" s="19"/>
      <c r="F57" s="19"/>
      <c r="G57" s="19">
        <f>88537.1</f>
        <v>88537.1</v>
      </c>
    </row>
    <row r="58" spans="1:7" ht="40.5" customHeight="1" x14ac:dyDescent="0.25">
      <c r="A58" s="26"/>
      <c r="B58" s="17" t="s">
        <v>65</v>
      </c>
      <c r="C58" s="14">
        <f t="shared" ref="C58:C61" si="10">D58+E58+F58+G58</f>
        <v>98754.3</v>
      </c>
      <c r="D58" s="19">
        <f>10217.2</f>
        <v>10217.200000000001</v>
      </c>
      <c r="E58" s="19"/>
      <c r="F58" s="19"/>
      <c r="G58" s="19">
        <f>88537.1</f>
        <v>88537.1</v>
      </c>
    </row>
    <row r="59" spans="1:7" ht="55.5" customHeight="1" x14ac:dyDescent="0.25">
      <c r="A59" s="26"/>
      <c r="B59" s="17" t="s">
        <v>66</v>
      </c>
      <c r="C59" s="14">
        <f t="shared" si="10"/>
        <v>4842.1000000000004</v>
      </c>
      <c r="D59" s="19">
        <f>242.1</f>
        <v>242.1</v>
      </c>
      <c r="E59" s="19">
        <f>4600</f>
        <v>4600</v>
      </c>
      <c r="F59" s="19"/>
      <c r="G59" s="19"/>
    </row>
    <row r="60" spans="1:7" ht="75" x14ac:dyDescent="0.25">
      <c r="A60" s="26"/>
      <c r="B60" s="17" t="s">
        <v>67</v>
      </c>
      <c r="C60" s="14">
        <f t="shared" si="10"/>
        <v>43531.3</v>
      </c>
      <c r="D60" s="9"/>
      <c r="E60" s="19">
        <f>11331+8019</f>
        <v>19350</v>
      </c>
      <c r="F60" s="19">
        <f>18466+5715.3</f>
        <v>24181.3</v>
      </c>
      <c r="G60" s="19"/>
    </row>
    <row r="61" spans="1:7" ht="56.25" x14ac:dyDescent="0.3">
      <c r="A61" s="27"/>
      <c r="B61" s="17" t="s">
        <v>68</v>
      </c>
      <c r="C61" s="14">
        <f t="shared" si="10"/>
        <v>20515.900000000001</v>
      </c>
      <c r="D61" s="19">
        <v>20515.900000000001</v>
      </c>
      <c r="E61" s="24"/>
      <c r="F61" s="19"/>
      <c r="G61" s="19"/>
    </row>
    <row r="62" spans="1:7" ht="38.25" customHeight="1" x14ac:dyDescent="0.25">
      <c r="A62" s="25" t="s">
        <v>69</v>
      </c>
      <c r="B62" s="11" t="s">
        <v>70</v>
      </c>
      <c r="C62" s="8">
        <f>D62+E62+F62+G62</f>
        <v>1826976.8</v>
      </c>
      <c r="D62" s="8">
        <f>D63+D80+D84</f>
        <v>599526.19999999995</v>
      </c>
      <c r="E62" s="8">
        <f>E63+E80+E84</f>
        <v>1227450.6000000001</v>
      </c>
      <c r="F62" s="8"/>
      <c r="G62" s="8"/>
    </row>
    <row r="63" spans="1:7" ht="18.75" x14ac:dyDescent="0.25">
      <c r="A63" s="12" t="s">
        <v>71</v>
      </c>
      <c r="B63" s="17" t="s">
        <v>72</v>
      </c>
      <c r="C63" s="14">
        <f>D63+E63+F63+G63</f>
        <v>1029906.7</v>
      </c>
      <c r="D63" s="19">
        <f>D64+D65+D66+D67+D68+D69+D70+D71+D72+D73+D74+D75+D76+D77+D78+D79</f>
        <v>482591.1</v>
      </c>
      <c r="E63" s="19">
        <f>E64+E65+E66+E67+E68+E69+E70+E71+E72+E73+E74+E75+E76+E77+E78+E79</f>
        <v>547315.6</v>
      </c>
      <c r="F63" s="19"/>
      <c r="G63" s="19"/>
    </row>
    <row r="64" spans="1:7" ht="56.25" x14ac:dyDescent="0.25">
      <c r="A64" s="27"/>
      <c r="B64" s="17" t="s">
        <v>73</v>
      </c>
      <c r="C64" s="14">
        <f>D64+E64+F64+G64</f>
        <v>115937.9</v>
      </c>
      <c r="D64" s="19">
        <v>115937.9</v>
      </c>
      <c r="E64" s="19"/>
      <c r="F64" s="19"/>
      <c r="G64" s="19"/>
    </row>
    <row r="65" spans="1:7" ht="39.75" customHeight="1" x14ac:dyDescent="0.25">
      <c r="A65" s="26"/>
      <c r="B65" s="17" t="s">
        <v>74</v>
      </c>
      <c r="C65" s="14">
        <f t="shared" ref="C65:C78" si="11">D65+E65+F65+G65</f>
        <v>11865.2</v>
      </c>
      <c r="D65" s="19">
        <v>11865.2</v>
      </c>
      <c r="E65" s="19"/>
      <c r="F65" s="19"/>
      <c r="G65" s="19"/>
    </row>
    <row r="66" spans="1:7" ht="37.5" x14ac:dyDescent="0.25">
      <c r="A66" s="16"/>
      <c r="B66" s="17" t="s">
        <v>75</v>
      </c>
      <c r="C66" s="14">
        <f t="shared" si="11"/>
        <v>28093</v>
      </c>
      <c r="D66" s="19">
        <v>28093</v>
      </c>
      <c r="E66" s="19"/>
      <c r="F66" s="19"/>
      <c r="G66" s="19"/>
    </row>
    <row r="67" spans="1:7" ht="56.25" customHeight="1" x14ac:dyDescent="0.25">
      <c r="A67" s="16"/>
      <c r="B67" s="17" t="s">
        <v>76</v>
      </c>
      <c r="C67" s="14">
        <f t="shared" si="11"/>
        <v>123699.6</v>
      </c>
      <c r="D67" s="19">
        <f>123699.6-56603.6</f>
        <v>67096</v>
      </c>
      <c r="E67" s="19">
        <v>56603.6</v>
      </c>
      <c r="F67" s="19"/>
      <c r="G67" s="19"/>
    </row>
    <row r="68" spans="1:7" ht="61.5" customHeight="1" x14ac:dyDescent="0.25">
      <c r="A68" s="16"/>
      <c r="B68" s="17" t="s">
        <v>77</v>
      </c>
      <c r="C68" s="14">
        <f t="shared" si="11"/>
        <v>70000</v>
      </c>
      <c r="D68" s="19">
        <v>10000</v>
      </c>
      <c r="E68" s="19">
        <v>60000</v>
      </c>
      <c r="F68" s="19"/>
      <c r="G68" s="19"/>
    </row>
    <row r="69" spans="1:7" ht="23.25" customHeight="1" x14ac:dyDescent="0.25">
      <c r="A69" s="16"/>
      <c r="B69" s="17" t="s">
        <v>78</v>
      </c>
      <c r="C69" s="14">
        <f t="shared" ref="C69:C76" si="12">D69+E69+F69+G69</f>
        <v>35000</v>
      </c>
      <c r="D69" s="19">
        <v>17500</v>
      </c>
      <c r="E69" s="19">
        <v>17500</v>
      </c>
      <c r="F69" s="19"/>
      <c r="G69" s="19"/>
    </row>
    <row r="70" spans="1:7" ht="37.5" x14ac:dyDescent="0.25">
      <c r="A70" s="16"/>
      <c r="B70" s="17" t="s">
        <v>79</v>
      </c>
      <c r="C70" s="14">
        <f t="shared" si="12"/>
        <v>35000</v>
      </c>
      <c r="D70" s="19">
        <v>17500</v>
      </c>
      <c r="E70" s="19">
        <v>17500</v>
      </c>
      <c r="F70" s="19"/>
      <c r="G70" s="19"/>
    </row>
    <row r="71" spans="1:7" ht="37.5" x14ac:dyDescent="0.25">
      <c r="A71" s="16"/>
      <c r="B71" s="17" t="s">
        <v>80</v>
      </c>
      <c r="C71" s="14">
        <f t="shared" si="12"/>
        <v>10000</v>
      </c>
      <c r="D71" s="19">
        <v>5000</v>
      </c>
      <c r="E71" s="19">
        <v>5000</v>
      </c>
      <c r="F71" s="19"/>
      <c r="G71" s="19"/>
    </row>
    <row r="72" spans="1:7" ht="93.75" x14ac:dyDescent="0.25">
      <c r="A72" s="16"/>
      <c r="B72" s="17" t="s">
        <v>81</v>
      </c>
      <c r="C72" s="14">
        <f t="shared" si="12"/>
        <v>70000</v>
      </c>
      <c r="D72" s="19">
        <v>10000</v>
      </c>
      <c r="E72" s="19">
        <v>60000</v>
      </c>
      <c r="F72" s="19"/>
      <c r="G72" s="19"/>
    </row>
    <row r="73" spans="1:7" ht="75" x14ac:dyDescent="0.25">
      <c r="A73" s="16"/>
      <c r="B73" s="17" t="s">
        <v>82</v>
      </c>
      <c r="C73" s="14">
        <f t="shared" si="12"/>
        <v>11004.7</v>
      </c>
      <c r="D73" s="19">
        <v>11004.7</v>
      </c>
      <c r="E73" s="19"/>
      <c r="F73" s="19"/>
      <c r="G73" s="19"/>
    </row>
    <row r="74" spans="1:7" ht="64.5" customHeight="1" x14ac:dyDescent="0.25">
      <c r="A74" s="16"/>
      <c r="B74" s="17" t="s">
        <v>83</v>
      </c>
      <c r="C74" s="14">
        <f t="shared" si="12"/>
        <v>60000</v>
      </c>
      <c r="D74" s="19">
        <v>59000</v>
      </c>
      <c r="E74" s="19">
        <v>1000</v>
      </c>
      <c r="F74" s="19"/>
      <c r="G74" s="19"/>
    </row>
    <row r="75" spans="1:7" ht="60" customHeight="1" x14ac:dyDescent="0.25">
      <c r="A75" s="16"/>
      <c r="B75" s="17" t="s">
        <v>84</v>
      </c>
      <c r="C75" s="14">
        <f t="shared" si="12"/>
        <v>60000</v>
      </c>
      <c r="D75" s="19">
        <v>59000</v>
      </c>
      <c r="E75" s="19">
        <v>1000</v>
      </c>
      <c r="F75" s="19"/>
      <c r="G75" s="19"/>
    </row>
    <row r="76" spans="1:7" ht="76.5" customHeight="1" x14ac:dyDescent="0.25">
      <c r="A76" s="16"/>
      <c r="B76" s="17" t="s">
        <v>85</v>
      </c>
      <c r="C76" s="14">
        <f t="shared" si="12"/>
        <v>60000</v>
      </c>
      <c r="D76" s="19">
        <v>59000</v>
      </c>
      <c r="E76" s="19">
        <v>1000</v>
      </c>
      <c r="F76" s="19"/>
      <c r="G76" s="19"/>
    </row>
    <row r="77" spans="1:7" ht="112.5" x14ac:dyDescent="0.25">
      <c r="A77" s="16"/>
      <c r="B77" s="17" t="s">
        <v>86</v>
      </c>
      <c r="C77" s="14">
        <f t="shared" si="11"/>
        <v>331022.2</v>
      </c>
      <c r="D77" s="19">
        <f>5428-2117.8</f>
        <v>3310.2</v>
      </c>
      <c r="E77" s="19">
        <f>544572-216860</f>
        <v>327712</v>
      </c>
      <c r="F77" s="19"/>
      <c r="G77" s="19"/>
    </row>
    <row r="78" spans="1:7" ht="75" x14ac:dyDescent="0.25">
      <c r="A78" s="16"/>
      <c r="B78" s="17" t="s">
        <v>87</v>
      </c>
      <c r="C78" s="14">
        <f t="shared" si="11"/>
        <v>3284.1</v>
      </c>
      <c r="D78" s="19">
        <v>3284.1</v>
      </c>
      <c r="E78" s="19"/>
      <c r="F78" s="19"/>
      <c r="G78" s="19"/>
    </row>
    <row r="79" spans="1:7" ht="37.5" x14ac:dyDescent="0.25">
      <c r="A79" s="16"/>
      <c r="B79" s="17" t="s">
        <v>88</v>
      </c>
      <c r="C79" s="14">
        <f>D79+E79+F79+G79</f>
        <v>5000</v>
      </c>
      <c r="D79" s="19">
        <v>5000</v>
      </c>
      <c r="E79" s="19"/>
      <c r="F79" s="19"/>
      <c r="G79" s="19"/>
    </row>
    <row r="80" spans="1:7" ht="18.75" x14ac:dyDescent="0.25">
      <c r="A80" s="12" t="s">
        <v>89</v>
      </c>
      <c r="B80" s="17" t="s">
        <v>53</v>
      </c>
      <c r="C80" s="14">
        <f>D80+E80+F80+G80</f>
        <v>401359</v>
      </c>
      <c r="D80" s="19">
        <f>D81+D82+D83</f>
        <v>80760</v>
      </c>
      <c r="E80" s="19">
        <f t="shared" ref="E80" si="13">E81+E82+E83</f>
        <v>320599</v>
      </c>
      <c r="F80" s="19"/>
      <c r="G80" s="19"/>
    </row>
    <row r="81" spans="1:7" ht="23.25" customHeight="1" x14ac:dyDescent="0.25">
      <c r="A81" s="27"/>
      <c r="B81" s="17" t="s">
        <v>90</v>
      </c>
      <c r="C81" s="14">
        <f>D81+E81+F81+G81</f>
        <v>21000</v>
      </c>
      <c r="D81" s="19">
        <v>21000</v>
      </c>
      <c r="E81" s="19"/>
      <c r="F81" s="19"/>
      <c r="G81" s="19"/>
    </row>
    <row r="82" spans="1:7" ht="56.25" x14ac:dyDescent="0.25">
      <c r="A82" s="27"/>
      <c r="B82" s="17" t="s">
        <v>91</v>
      </c>
      <c r="C82" s="14">
        <f t="shared" ref="C82:C83" si="14">D82+E82+F82+G82</f>
        <v>56500</v>
      </c>
      <c r="D82" s="19">
        <f>61500-5000</f>
        <v>56500</v>
      </c>
      <c r="E82" s="19"/>
      <c r="F82" s="19"/>
      <c r="G82" s="19"/>
    </row>
    <row r="83" spans="1:7" ht="56.25" x14ac:dyDescent="0.25">
      <c r="A83" s="27"/>
      <c r="B83" s="17" t="s">
        <v>92</v>
      </c>
      <c r="C83" s="14">
        <f t="shared" si="14"/>
        <v>323859</v>
      </c>
      <c r="D83" s="19">
        <v>3260</v>
      </c>
      <c r="E83" s="19">
        <f>326000-5401</f>
        <v>320599</v>
      </c>
      <c r="F83" s="19"/>
      <c r="G83" s="19"/>
    </row>
    <row r="84" spans="1:7" ht="18.75" x14ac:dyDescent="0.25">
      <c r="A84" s="12" t="s">
        <v>93</v>
      </c>
      <c r="B84" s="17" t="s">
        <v>94</v>
      </c>
      <c r="C84" s="14">
        <f t="shared" ref="C84:C103" si="15">D84+E84+F84+G84</f>
        <v>395711.1</v>
      </c>
      <c r="D84" s="19">
        <f>D85+D86</f>
        <v>36175.1</v>
      </c>
      <c r="E84" s="19">
        <f t="shared" ref="E84" si="16">E85+E86</f>
        <v>359536</v>
      </c>
      <c r="F84" s="19"/>
      <c r="G84" s="19"/>
    </row>
    <row r="85" spans="1:7" ht="22.5" customHeight="1" x14ac:dyDescent="0.25">
      <c r="A85" s="27"/>
      <c r="B85" s="17" t="s">
        <v>95</v>
      </c>
      <c r="C85" s="14">
        <f t="shared" si="15"/>
        <v>363386</v>
      </c>
      <c r="D85" s="19">
        <v>3850</v>
      </c>
      <c r="E85" s="19">
        <f>385000-25464</f>
        <v>359536</v>
      </c>
      <c r="F85" s="19"/>
      <c r="G85" s="19"/>
    </row>
    <row r="86" spans="1:7" ht="75" x14ac:dyDescent="0.25">
      <c r="A86" s="26"/>
      <c r="B86" s="17" t="s">
        <v>96</v>
      </c>
      <c r="C86" s="14">
        <f t="shared" si="15"/>
        <v>32325.1</v>
      </c>
      <c r="D86" s="19">
        <v>32325.1</v>
      </c>
      <c r="E86" s="19"/>
      <c r="F86" s="19"/>
      <c r="G86" s="19"/>
    </row>
    <row r="87" spans="1:7" s="28" customFormat="1" ht="37.5" x14ac:dyDescent="0.25">
      <c r="A87" s="25" t="s">
        <v>97</v>
      </c>
      <c r="B87" s="7" t="s">
        <v>98</v>
      </c>
      <c r="C87" s="8">
        <f t="shared" si="15"/>
        <v>51750</v>
      </c>
      <c r="D87" s="8">
        <f>D88+D91</f>
        <v>51750</v>
      </c>
      <c r="E87" s="8"/>
      <c r="F87" s="8"/>
      <c r="G87" s="8"/>
    </row>
    <row r="88" spans="1:7" s="28" customFormat="1" ht="18.75" x14ac:dyDescent="0.25">
      <c r="A88" s="12" t="s">
        <v>99</v>
      </c>
      <c r="B88" s="17" t="s">
        <v>53</v>
      </c>
      <c r="C88" s="14">
        <f t="shared" si="15"/>
        <v>11750</v>
      </c>
      <c r="D88" s="19">
        <f>D89+D90</f>
        <v>11750</v>
      </c>
      <c r="E88" s="19"/>
      <c r="F88" s="19"/>
      <c r="G88" s="19"/>
    </row>
    <row r="89" spans="1:7" s="28" customFormat="1" ht="24" customHeight="1" x14ac:dyDescent="0.25">
      <c r="A89" s="12"/>
      <c r="B89" s="17" t="s">
        <v>100</v>
      </c>
      <c r="C89" s="14">
        <f t="shared" si="15"/>
        <v>4750</v>
      </c>
      <c r="D89" s="19">
        <v>4750</v>
      </c>
      <c r="E89" s="19"/>
      <c r="F89" s="19"/>
      <c r="G89" s="19"/>
    </row>
    <row r="90" spans="1:7" s="28" customFormat="1" ht="57.75" customHeight="1" x14ac:dyDescent="0.25">
      <c r="A90" s="12"/>
      <c r="B90" s="17" t="s">
        <v>101</v>
      </c>
      <c r="C90" s="14">
        <f t="shared" si="15"/>
        <v>7000</v>
      </c>
      <c r="D90" s="19">
        <v>7000</v>
      </c>
      <c r="E90" s="19"/>
      <c r="F90" s="19"/>
      <c r="G90" s="19"/>
    </row>
    <row r="91" spans="1:7" s="28" customFormat="1" ht="18.75" x14ac:dyDescent="0.25">
      <c r="A91" s="12" t="s">
        <v>102</v>
      </c>
      <c r="B91" s="17" t="s">
        <v>63</v>
      </c>
      <c r="C91" s="14">
        <f t="shared" si="15"/>
        <v>40000</v>
      </c>
      <c r="D91" s="19">
        <f>D92</f>
        <v>40000</v>
      </c>
      <c r="E91" s="19"/>
      <c r="F91" s="19"/>
      <c r="G91" s="19"/>
    </row>
    <row r="92" spans="1:7" s="28" customFormat="1" ht="18.75" x14ac:dyDescent="0.25">
      <c r="A92" s="12"/>
      <c r="B92" s="17" t="s">
        <v>103</v>
      </c>
      <c r="C92" s="14">
        <f t="shared" si="15"/>
        <v>40000</v>
      </c>
      <c r="D92" s="19">
        <f>50000-10000</f>
        <v>40000</v>
      </c>
      <c r="E92" s="19"/>
      <c r="F92" s="19"/>
      <c r="G92" s="19"/>
    </row>
    <row r="93" spans="1:7" s="28" customFormat="1" ht="37.5" x14ac:dyDescent="0.25">
      <c r="A93" s="25" t="s">
        <v>104</v>
      </c>
      <c r="B93" s="11" t="s">
        <v>105</v>
      </c>
      <c r="C93" s="8">
        <f t="shared" si="15"/>
        <v>25000</v>
      </c>
      <c r="D93" s="9">
        <f>D94</f>
        <v>25000</v>
      </c>
      <c r="E93" s="9"/>
      <c r="F93" s="19"/>
      <c r="G93" s="19"/>
    </row>
    <row r="94" spans="1:7" s="28" customFormat="1" ht="18.75" x14ac:dyDescent="0.25">
      <c r="A94" s="12" t="s">
        <v>106</v>
      </c>
      <c r="B94" s="23" t="s">
        <v>107</v>
      </c>
      <c r="C94" s="14">
        <f t="shared" si="15"/>
        <v>25000</v>
      </c>
      <c r="D94" s="19">
        <f>D95</f>
        <v>25000</v>
      </c>
      <c r="E94" s="9"/>
      <c r="F94" s="19"/>
      <c r="G94" s="19"/>
    </row>
    <row r="95" spans="1:7" s="28" customFormat="1" ht="19.5" customHeight="1" x14ac:dyDescent="0.25">
      <c r="A95" s="12"/>
      <c r="B95" s="17" t="s">
        <v>108</v>
      </c>
      <c r="C95" s="14">
        <f t="shared" si="15"/>
        <v>25000</v>
      </c>
      <c r="D95" s="19">
        <v>25000</v>
      </c>
      <c r="E95" s="9"/>
      <c r="F95" s="19"/>
      <c r="G95" s="19"/>
    </row>
    <row r="96" spans="1:7" s="28" customFormat="1" ht="37.5" x14ac:dyDescent="0.25">
      <c r="A96" s="25" t="s">
        <v>109</v>
      </c>
      <c r="B96" s="7" t="s">
        <v>110</v>
      </c>
      <c r="C96" s="8">
        <f t="shared" si="15"/>
        <v>21200</v>
      </c>
      <c r="D96" s="9">
        <f>D97</f>
        <v>21200</v>
      </c>
      <c r="E96" s="9"/>
      <c r="F96" s="9"/>
      <c r="G96" s="9"/>
    </row>
    <row r="97" spans="1:9" s="28" customFormat="1" ht="18.75" x14ac:dyDescent="0.25">
      <c r="A97" s="12" t="s">
        <v>111</v>
      </c>
      <c r="B97" s="17" t="s">
        <v>112</v>
      </c>
      <c r="C97" s="14">
        <f t="shared" si="15"/>
        <v>21200</v>
      </c>
      <c r="D97" s="19">
        <f>D98+D99</f>
        <v>21200</v>
      </c>
      <c r="E97" s="19"/>
      <c r="F97" s="19"/>
      <c r="G97" s="19"/>
    </row>
    <row r="98" spans="1:9" s="28" customFormat="1" ht="37.5" x14ac:dyDescent="0.25">
      <c r="A98" s="12"/>
      <c r="B98" s="17" t="s">
        <v>113</v>
      </c>
      <c r="C98" s="14">
        <f t="shared" si="15"/>
        <v>20200</v>
      </c>
      <c r="D98" s="19">
        <v>20200</v>
      </c>
      <c r="E98" s="9"/>
      <c r="F98" s="19"/>
      <c r="G98" s="19"/>
    </row>
    <row r="99" spans="1:9" s="28" customFormat="1" ht="22.5" customHeight="1" x14ac:dyDescent="0.25">
      <c r="A99" s="12"/>
      <c r="B99" s="17" t="s">
        <v>114</v>
      </c>
      <c r="C99" s="14">
        <f t="shared" si="15"/>
        <v>1000</v>
      </c>
      <c r="D99" s="19">
        <v>1000</v>
      </c>
      <c r="E99" s="9"/>
      <c r="F99" s="19"/>
      <c r="G99" s="19"/>
    </row>
    <row r="100" spans="1:9" s="28" customFormat="1" ht="37.5" x14ac:dyDescent="0.25">
      <c r="A100" s="25" t="s">
        <v>115</v>
      </c>
      <c r="B100" s="7" t="s">
        <v>116</v>
      </c>
      <c r="C100" s="8">
        <f t="shared" si="15"/>
        <v>173043</v>
      </c>
      <c r="D100" s="9">
        <f>D101</f>
        <v>5600.3</v>
      </c>
      <c r="E100" s="9">
        <f t="shared" ref="E100:F102" si="17">E101</f>
        <v>65292.7</v>
      </c>
      <c r="F100" s="9">
        <f t="shared" si="17"/>
        <v>102150</v>
      </c>
      <c r="G100" s="9"/>
    </row>
    <row r="101" spans="1:9" s="28" customFormat="1" ht="18.75" x14ac:dyDescent="0.25">
      <c r="A101" s="12" t="s">
        <v>117</v>
      </c>
      <c r="B101" s="17" t="s">
        <v>21</v>
      </c>
      <c r="C101" s="14">
        <f t="shared" si="15"/>
        <v>173043</v>
      </c>
      <c r="D101" s="19">
        <f>D102</f>
        <v>5600.3</v>
      </c>
      <c r="E101" s="19">
        <f t="shared" si="17"/>
        <v>65292.7</v>
      </c>
      <c r="F101" s="19">
        <f t="shared" si="17"/>
        <v>102150</v>
      </c>
      <c r="G101" s="19"/>
    </row>
    <row r="102" spans="1:9" s="28" customFormat="1" ht="18.75" x14ac:dyDescent="0.25">
      <c r="A102" s="5" t="s">
        <v>118</v>
      </c>
      <c r="B102" s="23" t="s">
        <v>23</v>
      </c>
      <c r="C102" s="14">
        <f t="shared" si="15"/>
        <v>173043</v>
      </c>
      <c r="D102" s="19">
        <f>D103</f>
        <v>5600.3</v>
      </c>
      <c r="E102" s="19">
        <f t="shared" si="17"/>
        <v>65292.7</v>
      </c>
      <c r="F102" s="19">
        <f t="shared" si="17"/>
        <v>102150</v>
      </c>
      <c r="G102" s="19"/>
    </row>
    <row r="103" spans="1:9" s="28" customFormat="1" ht="75" x14ac:dyDescent="0.25">
      <c r="A103" s="17"/>
      <c r="B103" s="23" t="s">
        <v>119</v>
      </c>
      <c r="C103" s="14">
        <f t="shared" si="15"/>
        <v>173043</v>
      </c>
      <c r="D103" s="19">
        <v>5600.3</v>
      </c>
      <c r="E103" s="19">
        <v>65292.7</v>
      </c>
      <c r="F103" s="19">
        <v>102150</v>
      </c>
      <c r="G103" s="19"/>
      <c r="H103" s="29"/>
      <c r="I103" s="30"/>
    </row>
    <row r="104" spans="1:9" s="28" customFormat="1" ht="18.75" x14ac:dyDescent="0.25">
      <c r="A104" s="33" t="s">
        <v>120</v>
      </c>
      <c r="B104" s="33"/>
      <c r="C104" s="33"/>
      <c r="D104" s="33"/>
      <c r="E104" s="33"/>
      <c r="F104" s="33"/>
      <c r="G104" s="33"/>
    </row>
    <row r="105" spans="1:9" s="28" customFormat="1" ht="37.5" x14ac:dyDescent="0.25">
      <c r="A105" s="25" t="s">
        <v>121</v>
      </c>
      <c r="B105" s="7" t="s">
        <v>98</v>
      </c>
      <c r="C105" s="8">
        <f>C106</f>
        <v>68500</v>
      </c>
      <c r="D105" s="8">
        <f t="shared" ref="D105" si="18">D106</f>
        <v>68500</v>
      </c>
      <c r="E105" s="8"/>
      <c r="F105" s="8"/>
      <c r="G105" s="8"/>
    </row>
    <row r="106" spans="1:9" s="28" customFormat="1" ht="18.75" x14ac:dyDescent="0.25">
      <c r="A106" s="12" t="s">
        <v>122</v>
      </c>
      <c r="B106" s="17" t="s">
        <v>53</v>
      </c>
      <c r="C106" s="14">
        <f>C107+C108</f>
        <v>68500</v>
      </c>
      <c r="D106" s="14">
        <f t="shared" ref="D106" si="19">D107+D108</f>
        <v>68500</v>
      </c>
      <c r="E106" s="14"/>
      <c r="F106" s="14"/>
      <c r="G106" s="14"/>
    </row>
    <row r="107" spans="1:9" s="28" customFormat="1" ht="40.5" customHeight="1" x14ac:dyDescent="0.25">
      <c r="A107" s="12"/>
      <c r="B107" s="17" t="s">
        <v>123</v>
      </c>
      <c r="C107" s="14">
        <f t="shared" ref="C107:C112" si="20">D107+E107+F107+G107</f>
        <v>65000</v>
      </c>
      <c r="D107" s="14">
        <v>65000</v>
      </c>
      <c r="E107" s="19"/>
      <c r="F107" s="19"/>
      <c r="G107" s="19"/>
    </row>
    <row r="108" spans="1:9" s="28" customFormat="1" ht="38.25" customHeight="1" x14ac:dyDescent="0.25">
      <c r="A108" s="12"/>
      <c r="B108" s="17" t="s">
        <v>124</v>
      </c>
      <c r="C108" s="14">
        <f t="shared" si="20"/>
        <v>3500</v>
      </c>
      <c r="D108" s="14">
        <v>3500</v>
      </c>
      <c r="E108" s="19"/>
      <c r="F108" s="19"/>
      <c r="G108" s="19"/>
    </row>
    <row r="109" spans="1:9" s="28" customFormat="1" ht="42" customHeight="1" x14ac:dyDescent="0.25">
      <c r="A109" s="25" t="s">
        <v>125</v>
      </c>
      <c r="B109" s="7" t="s">
        <v>70</v>
      </c>
      <c r="C109" s="8">
        <f t="shared" si="20"/>
        <v>20100</v>
      </c>
      <c r="D109" s="9">
        <f>D110</f>
        <v>18800</v>
      </c>
      <c r="E109" s="9">
        <f t="shared" ref="E109" si="21">E110</f>
        <v>1300</v>
      </c>
      <c r="F109" s="9"/>
      <c r="G109" s="9"/>
    </row>
    <row r="110" spans="1:9" s="28" customFormat="1" ht="18.75" x14ac:dyDescent="0.25">
      <c r="A110" s="12" t="s">
        <v>126</v>
      </c>
      <c r="B110" s="17" t="s">
        <v>72</v>
      </c>
      <c r="C110" s="14">
        <f t="shared" si="20"/>
        <v>20100</v>
      </c>
      <c r="D110" s="19">
        <f>D111+D112</f>
        <v>18800</v>
      </c>
      <c r="E110" s="19">
        <f t="shared" ref="E110" si="22">E111+E112</f>
        <v>1300</v>
      </c>
      <c r="F110" s="19"/>
      <c r="G110" s="19"/>
    </row>
    <row r="111" spans="1:9" s="28" customFormat="1" ht="18.75" x14ac:dyDescent="0.25">
      <c r="A111" s="12"/>
      <c r="B111" s="17" t="s">
        <v>127</v>
      </c>
      <c r="C111" s="14">
        <f t="shared" si="20"/>
        <v>7300</v>
      </c>
      <c r="D111" s="19">
        <v>6000</v>
      </c>
      <c r="E111" s="19">
        <v>1300</v>
      </c>
      <c r="F111" s="19"/>
      <c r="G111" s="19"/>
    </row>
    <row r="112" spans="1:9" s="28" customFormat="1" ht="37.5" x14ac:dyDescent="0.25">
      <c r="A112" s="5"/>
      <c r="B112" s="17" t="s">
        <v>128</v>
      </c>
      <c r="C112" s="14">
        <f t="shared" si="20"/>
        <v>12800</v>
      </c>
      <c r="D112" s="19">
        <f>6000+6800</f>
        <v>12800</v>
      </c>
      <c r="E112" s="31"/>
      <c r="F112" s="19"/>
      <c r="G112" s="19"/>
    </row>
    <row r="114" spans="1:7" x14ac:dyDescent="0.25">
      <c r="A114" s="32" t="s">
        <v>129</v>
      </c>
      <c r="B114" s="32"/>
      <c r="C114" s="32"/>
      <c r="D114" s="32"/>
      <c r="E114" s="32"/>
      <c r="F114" s="32"/>
      <c r="G114" s="32"/>
    </row>
  </sheetData>
  <mergeCells count="9">
    <mergeCell ref="A114:G114"/>
    <mergeCell ref="A18:G18"/>
    <mergeCell ref="A104:G104"/>
    <mergeCell ref="A11:G11"/>
    <mergeCell ref="A12:G12"/>
    <mergeCell ref="A14:A15"/>
    <mergeCell ref="B14:B15"/>
    <mergeCell ref="C14:C15"/>
    <mergeCell ref="D14:G14"/>
  </mergeCells>
  <pageMargins left="0.27559055118110237" right="0.27559055118110237" top="0.59055118110236227" bottom="0.39370078740157483" header="0.31496062992125984" footer="0.31496062992125984"/>
  <pageSetup paperSize="9" scale="87" orientation="landscape" r:id="rId1"/>
  <headerFooter differentFirst="1">
    <oddHeader>&amp;C&amp;P</oddHeader>
  </headerFooter>
  <rowBreaks count="6" manualBreakCount="6">
    <brk id="24" max="6" man="1"/>
    <brk id="43" max="6" man="1"/>
    <brk id="59" max="6" man="1"/>
    <brk id="71" max="6" man="1"/>
    <brk id="79" max="6" man="1"/>
    <brk id="9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6KDV5W64NSFS-550-7695</_dlc_DocId>
    <_dlc_DocIdUrl xmlns="746016b1-ecc9-410e-95eb-a13f7eb3881b">
      <Url>http://port.admnsk.ru/sites/main/sovet/_layouts/DocIdRedir.aspx?ID=6KDV5W64NSFS-550-7695</Url>
      <Description>6KDV5W64NSFS-550-7695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E49B2-8FA3-45CC-B608-2ABF42E0DBE0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7456E05B-E4E5-48EA-900D-94C7F814F4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777569-7A41-413E-879A-344E58D5846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88950EB-333E-4CD4-9D7C-55FEEBAFE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(ИЮНЬ)</vt:lpstr>
      <vt:lpstr>'2019 (ИЮНЬ)'!Заголовки_для_печати</vt:lpstr>
      <vt:lpstr>'2019 (ИЮНЬ)'!Область_печати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2019-06-17T04:29:40Z</cp:lastPrinted>
  <dcterms:created xsi:type="dcterms:W3CDTF">2019-05-18T08:53:06Z</dcterms:created>
  <dcterms:modified xsi:type="dcterms:W3CDTF">2019-06-17T04:30:33Z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814650d8-c4ab-4527-b1a1-3c31383ed431</vt:lpwstr>
  </property>
</Properties>
</file>